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jan.obrul\Documents\"/>
    </mc:Choice>
  </mc:AlternateContent>
  <xr:revisionPtr revIDLastSave="0" documentId="13_ncr:1_{B8AB7629-1A55-4A13-AD02-1273DBB569E2}" xr6:coauthVersionLast="47" xr6:coauthVersionMax="47" xr10:uidLastSave="{00000000-0000-0000-0000-000000000000}"/>
  <bookViews>
    <workbookView xWindow="38280" yWindow="-120" windowWidth="29040" windowHeight="17520" xr2:uid="{11ED919D-E642-4886-B387-EBFA487CC564}"/>
  </bookViews>
  <sheets>
    <sheet name="SD5_Popis_D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30" i="1" s="1"/>
  <c r="F20" i="1"/>
  <c r="F21" i="1"/>
  <c r="F22" i="1"/>
  <c r="F23" i="1"/>
  <c r="F24" i="1"/>
  <c r="F25" i="1"/>
  <c r="F26" i="1"/>
  <c r="F27" i="1"/>
  <c r="F28" i="1"/>
  <c r="F29" i="1"/>
  <c r="F4" i="1"/>
</calcChain>
</file>

<file path=xl/sharedStrings.xml><?xml version="1.0" encoding="utf-8"?>
<sst xmlns="http://schemas.openxmlformats.org/spreadsheetml/2006/main" count="86" uniqueCount="65">
  <si>
    <t>vsebina</t>
  </si>
  <si>
    <t>enota</t>
  </si>
  <si>
    <t>količina</t>
  </si>
  <si>
    <t>cena na enoto</t>
  </si>
  <si>
    <t>CENA SKUPAJ</t>
  </si>
  <si>
    <t>A</t>
  </si>
  <si>
    <t>SISTEM AVTOMATSKEGA JAVLJANJA POŽARA</t>
  </si>
  <si>
    <t>Zamenjava obstoječega sistema zaradi dotrajanosti. Sistem mora biti kompatibilen z obstoječim sistemov Advanced/Hochiki, ker gre za povezavo central (DOM 4 in DOM 5) na obstoječi oddaljeni prikazovalnik.</t>
  </si>
  <si>
    <t>1.</t>
  </si>
  <si>
    <t>kos</t>
  </si>
  <si>
    <t>2.</t>
  </si>
  <si>
    <t>Oddaljeni prikazovalnik stanja za požarno centralo v kompletu z mrežnima karticama</t>
  </si>
  <si>
    <t>3.</t>
  </si>
  <si>
    <t>Dobava in montaža mrežne kartice v centralo za oddaljeni prikazovalnik</t>
  </si>
  <si>
    <t>kpl</t>
  </si>
  <si>
    <t>4.</t>
  </si>
  <si>
    <t>Akumulatorska baterija 12V / 17 Ah</t>
  </si>
  <si>
    <t>5.</t>
  </si>
  <si>
    <t>Komplet za prenos signalov na pooblaščeni VNC</t>
  </si>
  <si>
    <t>6.</t>
  </si>
  <si>
    <t>Naslovljivi optični dimni javljalnik požara (npr. Hochiki ALN-E) v kompletu s podnožjem in napisno ploščico</t>
  </si>
  <si>
    <t>7.</t>
  </si>
  <si>
    <t>Naslovljivi termični javljalnik požara (npr. Hochiki ATJ-E (HFP) WHT) v kompletu s podnožjem in napisno ploščico</t>
  </si>
  <si>
    <t>8.</t>
  </si>
  <si>
    <t>Naslovljivi ročni javljalnik požara (npr. Hochiki HCP-E) z izolatorjem zanke v kompletu z napisno ploščico</t>
  </si>
  <si>
    <t>9.</t>
  </si>
  <si>
    <t>Pleksi zaščitno steklo za ročni javljalnik</t>
  </si>
  <si>
    <t>10.</t>
  </si>
  <si>
    <t>Flouroscentna oznaka ročni javljalnik 125x125mm</t>
  </si>
  <si>
    <t>11.</t>
  </si>
  <si>
    <t>Sirena adresibilna z bliskovko za samostojno montažo v zanko (kot npr., Hochiki CHQ-WSB2)  v kompletu s podnožjem in napisno ploščico</t>
  </si>
  <si>
    <t>12.</t>
  </si>
  <si>
    <t>Flouroscentna oznaka sirena 125x125mm</t>
  </si>
  <si>
    <t>13.</t>
  </si>
  <si>
    <t>Vzorčna komora z  optičnim dimni javljalnik požara (npr. Hochiki ALN-E) v kompletu s podnožjem in napisno ploščico</t>
  </si>
  <si>
    <t>14.</t>
  </si>
  <si>
    <t>Vmesnik adresibilni 1 izhod (~230V/5A)/1 vhod (nadzorovan) in izolatorjem (npr. Hochiki CHQ-MRC(SCI)) - krmiljenje/kontrola PL in DL, izklop klimatov, deblokado drsnih vrat, vklop ventilatorjev nadtlaka, deblokado magnetnih držal,..v kompletu z napisno ploščico</t>
  </si>
  <si>
    <t>15.</t>
  </si>
  <si>
    <t>Adresibilni vmesnik 4 izhodi 30V1A, 4 vhodi nadzorovani (Hochiki CHQ-PCM(HFP)-SCI) z  izolatorjem...v kompletu z napisno ploščico</t>
  </si>
  <si>
    <t>16.</t>
  </si>
  <si>
    <t>17.</t>
  </si>
  <si>
    <t>Akumulatorska baterija 12V / 12 Ah</t>
  </si>
  <si>
    <t>18.</t>
  </si>
  <si>
    <t xml:space="preserve">Dobava in montaža kabla v IST ceveh, komplet </t>
  </si>
  <si>
    <t>m</t>
  </si>
  <si>
    <t>19.</t>
  </si>
  <si>
    <t>Dobava in montaža instalacijske cevi, komplet s spojnim in pritrdilnim materialom</t>
  </si>
  <si>
    <t>Tubaflex cev 13 mm</t>
  </si>
  <si>
    <t>20.</t>
  </si>
  <si>
    <t xml:space="preserve">Demontaža obstoječe opreme:
- demontaža opreme
- odvoz na deponijo
                                                                                                                                                                                                                                                        </t>
  </si>
  <si>
    <t>21.</t>
  </si>
  <si>
    <t xml:space="preserve">Montaža opreme:
- montaža, vezava in naslavljanje elementov na pripravljeno instalacijo,  
- označitev javljalnikov,
- parametriranje sistema,
- preizkus sistema,
- spuščanje sistema v pogon,
- sodelovanje na pregledu s strani pooblaščene institucije,
- predaja sistema in poučitev uporabnika.                                                                                                                                                                                                                                                        </t>
  </si>
  <si>
    <t>22.</t>
  </si>
  <si>
    <t>Projekt izvedenih del (PID) - 2 tiskana izvoda + 1 elektronski izvod</t>
  </si>
  <si>
    <t>23.</t>
  </si>
  <si>
    <t>Pregled požarnega sistema s strani pooblaščene osebe in izdaja potrdila</t>
  </si>
  <si>
    <t>24.</t>
  </si>
  <si>
    <t>Prevozni in manipulativni stroški, drobni material, nepredvideno, 3%, po gradbeni knjigi.</t>
  </si>
  <si>
    <t>O</t>
  </si>
  <si>
    <t>Skupaj javljanje požara</t>
  </si>
  <si>
    <t>€:</t>
  </si>
  <si>
    <t>Ceni se doda DDV.</t>
  </si>
  <si>
    <r>
      <t>Mikroprocesorsko krmiljena centrala za javljanje požara (</t>
    </r>
    <r>
      <rPr>
        <b/>
        <i/>
        <sz val="10"/>
        <rFont val="Calibri"/>
        <family val="2"/>
        <charset val="238"/>
      </rPr>
      <t>npr. Hochiki - Advanced SIMx-5404</t>
    </r>
    <r>
      <rPr>
        <i/>
        <sz val="10"/>
        <rFont val="Calibri"/>
        <family val="2"/>
        <charset val="238"/>
      </rPr>
      <t>)</t>
    </r>
    <r>
      <rPr>
        <sz val="10"/>
        <rFont val="Calibri"/>
        <family val="2"/>
        <charset val="238"/>
      </rPr>
      <t xml:space="preserve">
• </t>
    </r>
    <r>
      <rPr>
        <b/>
        <u/>
        <sz val="10"/>
        <rFont val="Calibri"/>
        <family val="2"/>
        <charset val="238"/>
      </rPr>
      <t>4 naslovljive linije</t>
    </r>
    <r>
      <rPr>
        <sz val="10"/>
        <rFont val="Calibri"/>
        <family val="2"/>
        <charset val="238"/>
      </rPr>
      <t xml:space="preserve"> z najmanj 127 adresami za priključitev avtomatskih javljalnikov požara ter z možnostjo razširitve oz. povezljivosti večih central v sistem, 
• ob alarmu, okvari javljalnika se mora na prikazovalniku izpisati ime prostora, lokacija javljalnika, število dogodkov (alarmov,okvar) v obdelavi, 
• prikaz obvestil o stanju sistema,
• teksti in meniji na prikazovalniku za upravljanje sistema v slovenskem jeziku, 
• teksti ob tipkah na upravljanem tabloju v slovenskem jeziku,
• večnivojsko upravljanje sistema ( dostop do funkcij posameznega nivoja je omejen z gesli),
• zvočna signalizacija in prikaz na LCD prikazovalniku o okvarjenem javljalniku samo na centrali (brez proženja notranjih siren),
• rezervno akumulatorsko napajanje,
• skladnost z EN 54 2 &amp; 4</t>
    </r>
  </si>
  <si>
    <r>
      <t xml:space="preserve">Napajalnik za požarne sisteme, LED serija, vhodna napetost = 220 Vac, izhodna napetost = 27,6 Vdc, izhodni tok = </t>
    </r>
    <r>
      <rPr>
        <b/>
        <sz val="10"/>
        <rFont val="Calibri"/>
        <family val="2"/>
        <charset val="238"/>
      </rPr>
      <t>5A</t>
    </r>
    <r>
      <rPr>
        <sz val="10"/>
        <rFont val="Calibri"/>
        <family val="2"/>
        <charset val="238"/>
      </rPr>
      <t>, protisabotažna zašita, zaščita baterije, tehnični izhod, javljanje izpada 220 V, javljanje napake na usmerniku, javljanje napake na bateriji, brez akumulatorja</t>
    </r>
  </si>
  <si>
    <r>
      <t>IY(St)Y 1x2x0,8mm</t>
    </r>
    <r>
      <rPr>
        <vertAlign val="superscript"/>
        <sz val="10"/>
        <rFont val="Calibri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</si>
</sst>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b/>
      <sz val="10"/>
      <name val="Aptos Narrow"/>
      <family val="2"/>
      <charset val="238"/>
      <scheme val="minor"/>
    </font>
    <font>
      <sz val="10"/>
      <name val="MS Sans Serif"/>
      <family val="2"/>
      <charset val="238"/>
    </font>
    <font>
      <b/>
      <i/>
      <sz val="10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i/>
      <sz val="10"/>
      <name val="Calibri"/>
      <family val="2"/>
      <charset val="238"/>
    </font>
    <font>
      <i/>
      <sz val="10"/>
      <name val="Calibri"/>
      <family val="2"/>
      <charset val="238"/>
    </font>
    <font>
      <sz val="10"/>
      <name val="Calibri"/>
      <family val="2"/>
      <charset val="238"/>
    </font>
    <font>
      <b/>
      <u/>
      <sz val="10"/>
      <name val="Calibri"/>
      <family val="2"/>
      <charset val="238"/>
    </font>
    <font>
      <b/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b/>
      <sz val="10"/>
      <name val="Aptos Narrow"/>
      <family val="2"/>
      <scheme val="minor"/>
    </font>
    <font>
      <b/>
      <i/>
      <sz val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2" fillId="0" borderId="1" xfId="1" applyFont="1" applyBorder="1" applyAlignment="1" applyProtection="1">
      <alignment horizontal="left" vertical="top"/>
      <protection hidden="1"/>
    </xf>
    <xf numFmtId="49" fontId="4" fillId="0" borderId="1" xfId="2" applyNumberFormat="1" applyFont="1" applyBorder="1" applyAlignment="1" applyProtection="1">
      <alignment horizontal="left"/>
      <protection hidden="1"/>
    </xf>
    <xf numFmtId="0" fontId="4" fillId="0" borderId="1" xfId="2" applyFont="1" applyBorder="1" applyAlignment="1" applyProtection="1">
      <alignment horizontal="right"/>
      <protection hidden="1"/>
    </xf>
    <xf numFmtId="4" fontId="4" fillId="0" borderId="1" xfId="2" applyNumberFormat="1" applyFont="1" applyBorder="1" applyAlignment="1" applyProtection="1">
      <alignment horizontal="left"/>
      <protection locked="0"/>
    </xf>
    <xf numFmtId="0" fontId="4" fillId="0" borderId="1" xfId="2" applyFont="1" applyBorder="1" applyAlignment="1" applyProtection="1">
      <alignment horizontal="left"/>
      <protection hidden="1"/>
    </xf>
    <xf numFmtId="0" fontId="2" fillId="0" borderId="1" xfId="1" applyFont="1" applyBorder="1" applyAlignment="1" applyProtection="1">
      <alignment horizontal="left" vertical="top" wrapText="1"/>
      <protection hidden="1"/>
    </xf>
    <xf numFmtId="0" fontId="5" fillId="0" borderId="1" xfId="1" applyFont="1" applyBorder="1" applyAlignment="1" applyProtection="1">
      <alignment horizontal="left" vertical="top"/>
      <protection hidden="1"/>
    </xf>
    <xf numFmtId="0" fontId="5" fillId="0" borderId="1" xfId="1" applyFont="1" applyBorder="1" applyAlignment="1" applyProtection="1">
      <alignment horizontal="left" vertical="top" wrapText="1"/>
      <protection hidden="1"/>
    </xf>
    <xf numFmtId="0" fontId="5" fillId="0" borderId="1" xfId="1" applyFont="1" applyBorder="1" applyAlignment="1" applyProtection="1">
      <alignment horizontal="center" vertical="top"/>
      <protection hidden="1"/>
    </xf>
    <xf numFmtId="0" fontId="5" fillId="0" borderId="1" xfId="1" applyFont="1" applyBorder="1" applyAlignment="1" applyProtection="1">
      <alignment horizontal="center" vertical="top" wrapText="1"/>
      <protection hidden="1"/>
    </xf>
    <xf numFmtId="164" fontId="5" fillId="0" borderId="1" xfId="1" applyNumberFormat="1" applyFont="1" applyBorder="1" applyAlignment="1" applyProtection="1">
      <alignment horizontal="right" vertical="top"/>
      <protection locked="0"/>
    </xf>
    <xf numFmtId="164" fontId="5" fillId="0" borderId="1" xfId="1" applyNumberFormat="1" applyFont="1" applyBorder="1" applyAlignment="1" applyProtection="1">
      <alignment horizontal="right" vertical="top"/>
      <protection hidden="1"/>
    </xf>
    <xf numFmtId="0" fontId="5" fillId="0" borderId="1" xfId="2" applyFont="1" applyBorder="1" applyProtection="1">
      <protection hidden="1"/>
    </xf>
    <xf numFmtId="0" fontId="2" fillId="0" borderId="2" xfId="2" applyFont="1" applyBorder="1" applyAlignment="1" applyProtection="1">
      <alignment horizontal="center" vertical="top"/>
      <protection hidden="1"/>
    </xf>
    <xf numFmtId="0" fontId="2" fillId="0" borderId="2" xfId="2" applyFont="1" applyBorder="1" applyProtection="1">
      <protection hidden="1"/>
    </xf>
    <xf numFmtId="0" fontId="2" fillId="0" borderId="2" xfId="2" applyFont="1" applyBorder="1" applyAlignment="1" applyProtection="1">
      <alignment horizontal="center"/>
      <protection hidden="1"/>
    </xf>
    <xf numFmtId="4" fontId="2" fillId="0" borderId="2" xfId="2" applyNumberFormat="1" applyFont="1" applyBorder="1" applyAlignment="1" applyProtection="1">
      <alignment horizontal="center"/>
      <protection locked="0"/>
    </xf>
    <xf numFmtId="4" fontId="2" fillId="0" borderId="2" xfId="2" applyNumberFormat="1" applyFont="1" applyBorder="1" applyProtection="1">
      <protection hidden="1"/>
    </xf>
    <xf numFmtId="0" fontId="2" fillId="0" borderId="0" xfId="2" applyFont="1" applyAlignment="1" applyProtection="1">
      <alignment horizontal="center" vertical="top"/>
      <protection hidden="1"/>
    </xf>
    <xf numFmtId="0" fontId="2" fillId="0" borderId="0" xfId="2" applyFont="1" applyProtection="1">
      <protection hidden="1"/>
    </xf>
    <xf numFmtId="0" fontId="2" fillId="0" borderId="0" xfId="2" applyFont="1" applyAlignment="1" applyProtection="1">
      <alignment horizontal="right"/>
      <protection hidden="1"/>
    </xf>
    <xf numFmtId="4" fontId="2" fillId="0" borderId="0" xfId="2" applyNumberFormat="1" applyFont="1" applyAlignment="1" applyProtection="1">
      <alignment horizontal="right"/>
      <protection locked="0"/>
    </xf>
    <xf numFmtId="4" fontId="2" fillId="0" borderId="0" xfId="2" applyNumberFormat="1" applyFont="1" applyProtection="1">
      <protection hidden="1"/>
    </xf>
    <xf numFmtId="0" fontId="5" fillId="0" borderId="0" xfId="1" applyFont="1" applyAlignment="1" applyProtection="1">
      <alignment horizontal="left" vertical="top"/>
      <protection hidden="1"/>
    </xf>
    <xf numFmtId="0" fontId="5" fillId="0" borderId="0" xfId="1" applyFont="1" applyAlignment="1" applyProtection="1">
      <alignment horizontal="center" vertical="top"/>
      <protection hidden="1"/>
    </xf>
    <xf numFmtId="164" fontId="4" fillId="0" borderId="0" xfId="1" applyNumberFormat="1" applyFont="1" applyAlignment="1" applyProtection="1">
      <alignment horizontal="left" vertical="top"/>
      <protection locked="0"/>
    </xf>
    <xf numFmtId="164" fontId="5" fillId="0" borderId="0" xfId="1" applyNumberFormat="1" applyFont="1" applyAlignment="1" applyProtection="1">
      <alignment horizontal="right" vertical="top"/>
      <protection hidden="1"/>
    </xf>
    <xf numFmtId="0" fontId="12" fillId="0" borderId="1" xfId="1" applyFont="1" applyBorder="1" applyAlignment="1" applyProtection="1">
      <alignment horizontal="left" vertical="top"/>
      <protection hidden="1"/>
    </xf>
    <xf numFmtId="49" fontId="13" fillId="0" borderId="1" xfId="2" applyNumberFormat="1" applyFont="1" applyBorder="1" applyAlignment="1" applyProtection="1">
      <alignment horizontal="left"/>
      <protection hidden="1"/>
    </xf>
    <xf numFmtId="0" fontId="13" fillId="0" borderId="1" xfId="2" applyFont="1" applyBorder="1" applyAlignment="1" applyProtection="1">
      <alignment horizontal="right"/>
      <protection hidden="1"/>
    </xf>
    <xf numFmtId="4" fontId="13" fillId="0" borderId="1" xfId="2" applyNumberFormat="1" applyFont="1" applyBorder="1" applyAlignment="1" applyProtection="1">
      <alignment horizontal="left"/>
      <protection locked="0"/>
    </xf>
    <xf numFmtId="0" fontId="13" fillId="0" borderId="1" xfId="2" applyFont="1" applyBorder="1" applyAlignment="1" applyProtection="1">
      <alignment horizontal="left"/>
      <protection hidden="1"/>
    </xf>
  </cellXfs>
  <cellStyles count="3">
    <cellStyle name="Navadno" xfId="0" builtinId="0"/>
    <cellStyle name="Navadno 2 2" xfId="1" xr:uid="{271782F7-3F9E-4427-BA82-B786E5FADF9C}"/>
    <cellStyle name="Navadno 2 2 2" xfId="2" xr:uid="{D0C2F071-894A-4BBA-8D6D-9E1E6546E7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1E42A-8683-480D-901C-A744406C4706}">
  <dimension ref="A1:F32"/>
  <sheetViews>
    <sheetView tabSelected="1" topLeftCell="A17" zoomScale="160" zoomScaleNormal="160" workbookViewId="0">
      <selection activeCell="B19" sqref="B19"/>
    </sheetView>
  </sheetViews>
  <sheetFormatPr defaultRowHeight="15" x14ac:dyDescent="0.25"/>
  <cols>
    <col min="1" max="1" width="3.42578125" bestFit="1" customWidth="1"/>
    <col min="2" max="2" width="35.85546875" bestFit="1" customWidth="1"/>
    <col min="3" max="3" width="6" bestFit="1" customWidth="1"/>
    <col min="4" max="4" width="7.7109375" bestFit="1" customWidth="1"/>
    <col min="5" max="5" width="12.42578125" bestFit="1" customWidth="1"/>
    <col min="6" max="6" width="12.28515625" bestFit="1" customWidth="1"/>
  </cols>
  <sheetData>
    <row r="1" spans="1:6" x14ac:dyDescent="0.25">
      <c r="A1" s="28"/>
      <c r="B1" s="29" t="s">
        <v>0</v>
      </c>
      <c r="C1" s="30" t="s">
        <v>1</v>
      </c>
      <c r="D1" s="30" t="s">
        <v>2</v>
      </c>
      <c r="E1" s="31" t="s">
        <v>3</v>
      </c>
      <c r="F1" s="32" t="s">
        <v>4</v>
      </c>
    </row>
    <row r="2" spans="1:6" x14ac:dyDescent="0.25">
      <c r="A2" s="1" t="s">
        <v>5</v>
      </c>
      <c r="B2" s="2" t="s">
        <v>6</v>
      </c>
      <c r="C2" s="3"/>
      <c r="D2" s="3"/>
      <c r="E2" s="4"/>
      <c r="F2" s="5"/>
    </row>
    <row r="3" spans="1:6" ht="67.5" x14ac:dyDescent="0.25">
      <c r="A3" s="1"/>
      <c r="B3" s="6" t="s">
        <v>7</v>
      </c>
      <c r="C3" s="3"/>
      <c r="D3" s="3"/>
      <c r="E3" s="4"/>
      <c r="F3" s="5"/>
    </row>
    <row r="4" spans="1:6" ht="333" x14ac:dyDescent="0.25">
      <c r="A4" s="7" t="s">
        <v>8</v>
      </c>
      <c r="B4" s="8" t="s">
        <v>62</v>
      </c>
      <c r="C4" s="9" t="s">
        <v>9</v>
      </c>
      <c r="D4" s="10">
        <v>1</v>
      </c>
      <c r="E4" s="11"/>
      <c r="F4" s="12">
        <f>D4*E4</f>
        <v>0</v>
      </c>
    </row>
    <row r="5" spans="1:6" ht="27" x14ac:dyDescent="0.25">
      <c r="A5" s="7" t="s">
        <v>10</v>
      </c>
      <c r="B5" s="8" t="s">
        <v>11</v>
      </c>
      <c r="C5" s="9" t="s">
        <v>9</v>
      </c>
      <c r="D5" s="10">
        <v>1</v>
      </c>
      <c r="E5" s="11"/>
      <c r="F5" s="12">
        <f t="shared" ref="F5:F29" si="0">D5*E5</f>
        <v>0</v>
      </c>
    </row>
    <row r="6" spans="1:6" ht="27" x14ac:dyDescent="0.25">
      <c r="A6" s="7" t="s">
        <v>12</v>
      </c>
      <c r="B6" s="8" t="s">
        <v>13</v>
      </c>
      <c r="C6" s="9" t="s">
        <v>14</v>
      </c>
      <c r="D6" s="10">
        <v>1</v>
      </c>
      <c r="E6" s="11"/>
      <c r="F6" s="12">
        <f t="shared" si="0"/>
        <v>0</v>
      </c>
    </row>
    <row r="7" spans="1:6" x14ac:dyDescent="0.25">
      <c r="A7" s="7" t="s">
        <v>15</v>
      </c>
      <c r="B7" s="8" t="s">
        <v>16</v>
      </c>
      <c r="C7" s="9" t="s">
        <v>9</v>
      </c>
      <c r="D7" s="10">
        <v>2</v>
      </c>
      <c r="E7" s="11"/>
      <c r="F7" s="12">
        <f t="shared" si="0"/>
        <v>0</v>
      </c>
    </row>
    <row r="8" spans="1:6" ht="27" x14ac:dyDescent="0.25">
      <c r="A8" s="7" t="s">
        <v>17</v>
      </c>
      <c r="B8" s="8" t="s">
        <v>18</v>
      </c>
      <c r="C8" s="9" t="s">
        <v>9</v>
      </c>
      <c r="D8" s="10">
        <v>1</v>
      </c>
      <c r="E8" s="11"/>
      <c r="F8" s="12">
        <f t="shared" si="0"/>
        <v>0</v>
      </c>
    </row>
    <row r="9" spans="1:6" ht="40.5" x14ac:dyDescent="0.25">
      <c r="A9" s="7" t="s">
        <v>19</v>
      </c>
      <c r="B9" s="8" t="s">
        <v>20</v>
      </c>
      <c r="C9" s="9" t="s">
        <v>9</v>
      </c>
      <c r="D9" s="10">
        <v>109</v>
      </c>
      <c r="E9" s="11"/>
      <c r="F9" s="12">
        <f t="shared" si="0"/>
        <v>0</v>
      </c>
    </row>
    <row r="10" spans="1:6" ht="40.5" x14ac:dyDescent="0.25">
      <c r="A10" s="7" t="s">
        <v>21</v>
      </c>
      <c r="B10" s="8" t="s">
        <v>22</v>
      </c>
      <c r="C10" s="9" t="s">
        <v>9</v>
      </c>
      <c r="D10" s="10">
        <v>27</v>
      </c>
      <c r="E10" s="11"/>
      <c r="F10" s="12">
        <f t="shared" si="0"/>
        <v>0</v>
      </c>
    </row>
    <row r="11" spans="1:6" ht="40.5" x14ac:dyDescent="0.25">
      <c r="A11" s="7" t="s">
        <v>23</v>
      </c>
      <c r="B11" s="8" t="s">
        <v>24</v>
      </c>
      <c r="C11" s="9" t="s">
        <v>9</v>
      </c>
      <c r="D11" s="10">
        <v>35</v>
      </c>
      <c r="E11" s="11"/>
      <c r="F11" s="12">
        <f t="shared" si="0"/>
        <v>0</v>
      </c>
    </row>
    <row r="12" spans="1:6" x14ac:dyDescent="0.25">
      <c r="A12" s="7" t="s">
        <v>25</v>
      </c>
      <c r="B12" s="8" t="s">
        <v>26</v>
      </c>
      <c r="C12" s="9" t="s">
        <v>9</v>
      </c>
      <c r="D12" s="10">
        <v>35</v>
      </c>
      <c r="E12" s="11"/>
      <c r="F12" s="12">
        <f t="shared" si="0"/>
        <v>0</v>
      </c>
    </row>
    <row r="13" spans="1:6" ht="27" x14ac:dyDescent="0.25">
      <c r="A13" s="7" t="s">
        <v>27</v>
      </c>
      <c r="B13" s="8" t="s">
        <v>28</v>
      </c>
      <c r="C13" s="9" t="s">
        <v>9</v>
      </c>
      <c r="D13" s="10">
        <v>35</v>
      </c>
      <c r="E13" s="11"/>
      <c r="F13" s="12">
        <f t="shared" si="0"/>
        <v>0</v>
      </c>
    </row>
    <row r="14" spans="1:6" ht="54" x14ac:dyDescent="0.25">
      <c r="A14" s="7" t="s">
        <v>29</v>
      </c>
      <c r="B14" s="8" t="s">
        <v>30</v>
      </c>
      <c r="C14" s="9" t="s">
        <v>9</v>
      </c>
      <c r="D14" s="10">
        <v>18</v>
      </c>
      <c r="E14" s="11"/>
      <c r="F14" s="12">
        <f t="shared" si="0"/>
        <v>0</v>
      </c>
    </row>
    <row r="15" spans="1:6" x14ac:dyDescent="0.25">
      <c r="A15" s="7" t="s">
        <v>31</v>
      </c>
      <c r="B15" s="8" t="s">
        <v>32</v>
      </c>
      <c r="C15" s="9" t="s">
        <v>9</v>
      </c>
      <c r="D15" s="10">
        <v>18</v>
      </c>
      <c r="E15" s="11"/>
      <c r="F15" s="12">
        <f t="shared" si="0"/>
        <v>0</v>
      </c>
    </row>
    <row r="16" spans="1:6" ht="40.5" x14ac:dyDescent="0.25">
      <c r="A16" s="7" t="s">
        <v>33</v>
      </c>
      <c r="B16" s="8" t="s">
        <v>34</v>
      </c>
      <c r="C16" s="9" t="s">
        <v>9</v>
      </c>
      <c r="D16" s="10">
        <v>4</v>
      </c>
      <c r="E16" s="11"/>
      <c r="F16" s="12">
        <f t="shared" si="0"/>
        <v>0</v>
      </c>
    </row>
    <row r="17" spans="1:6" ht="81" x14ac:dyDescent="0.25">
      <c r="A17" s="7" t="s">
        <v>35</v>
      </c>
      <c r="B17" s="8" t="s">
        <v>36</v>
      </c>
      <c r="C17" s="9" t="s">
        <v>9</v>
      </c>
      <c r="D17" s="10">
        <v>17</v>
      </c>
      <c r="E17" s="11"/>
      <c r="F17" s="12">
        <f t="shared" si="0"/>
        <v>0</v>
      </c>
    </row>
    <row r="18" spans="1:6" ht="40.5" x14ac:dyDescent="0.25">
      <c r="A18" s="7" t="s">
        <v>37</v>
      </c>
      <c r="B18" s="8" t="s">
        <v>38</v>
      </c>
      <c r="C18" s="9" t="s">
        <v>9</v>
      </c>
      <c r="D18" s="10">
        <v>12</v>
      </c>
      <c r="E18" s="11"/>
      <c r="F18" s="12">
        <f t="shared" si="0"/>
        <v>0</v>
      </c>
    </row>
    <row r="19" spans="1:6" ht="91.5" x14ac:dyDescent="0.25">
      <c r="A19" s="7" t="s">
        <v>39</v>
      </c>
      <c r="B19" s="8" t="s">
        <v>63</v>
      </c>
      <c r="C19" s="9" t="s">
        <v>9</v>
      </c>
      <c r="D19" s="10">
        <v>1</v>
      </c>
      <c r="E19" s="11"/>
      <c r="F19" s="12">
        <f t="shared" si="0"/>
        <v>0</v>
      </c>
    </row>
    <row r="20" spans="1:6" x14ac:dyDescent="0.25">
      <c r="A20" s="7" t="s">
        <v>40</v>
      </c>
      <c r="B20" s="8" t="s">
        <v>41</v>
      </c>
      <c r="C20" s="9" t="s">
        <v>9</v>
      </c>
      <c r="D20" s="10">
        <v>1</v>
      </c>
      <c r="E20" s="11"/>
      <c r="F20" s="12">
        <f t="shared" si="0"/>
        <v>0</v>
      </c>
    </row>
    <row r="21" spans="1:6" x14ac:dyDescent="0.25">
      <c r="A21" s="7" t="s">
        <v>42</v>
      </c>
      <c r="B21" s="8" t="s">
        <v>43</v>
      </c>
      <c r="C21" s="9"/>
      <c r="D21" s="10"/>
      <c r="E21" s="11"/>
      <c r="F21" s="12">
        <f t="shared" si="0"/>
        <v>0</v>
      </c>
    </row>
    <row r="22" spans="1:6" ht="15.75" x14ac:dyDescent="0.25">
      <c r="A22" s="7"/>
      <c r="B22" s="8" t="s">
        <v>64</v>
      </c>
      <c r="C22" s="9" t="s">
        <v>44</v>
      </c>
      <c r="D22" s="10">
        <v>320</v>
      </c>
      <c r="E22" s="11"/>
      <c r="F22" s="12">
        <f t="shared" si="0"/>
        <v>0</v>
      </c>
    </row>
    <row r="23" spans="1:6" ht="27" x14ac:dyDescent="0.25">
      <c r="A23" s="7" t="s">
        <v>45</v>
      </c>
      <c r="B23" s="8" t="s">
        <v>46</v>
      </c>
      <c r="C23" s="9"/>
      <c r="D23" s="10"/>
      <c r="E23" s="11"/>
      <c r="F23" s="12">
        <f t="shared" si="0"/>
        <v>0</v>
      </c>
    </row>
    <row r="24" spans="1:6" x14ac:dyDescent="0.25">
      <c r="A24" s="7"/>
      <c r="B24" s="13" t="s">
        <v>47</v>
      </c>
      <c r="C24" s="9" t="s">
        <v>44</v>
      </c>
      <c r="D24" s="10">
        <v>300</v>
      </c>
      <c r="E24" s="11"/>
      <c r="F24" s="12">
        <f t="shared" si="0"/>
        <v>0</v>
      </c>
    </row>
    <row r="25" spans="1:6" ht="54" x14ac:dyDescent="0.25">
      <c r="A25" s="7" t="s">
        <v>48</v>
      </c>
      <c r="B25" s="8" t="s">
        <v>49</v>
      </c>
      <c r="C25" s="9" t="s">
        <v>14</v>
      </c>
      <c r="D25" s="10">
        <v>1</v>
      </c>
      <c r="E25" s="11"/>
      <c r="F25" s="12">
        <f t="shared" si="0"/>
        <v>0</v>
      </c>
    </row>
    <row r="26" spans="1:6" ht="135" x14ac:dyDescent="0.25">
      <c r="A26" s="7" t="s">
        <v>50</v>
      </c>
      <c r="B26" s="8" t="s">
        <v>51</v>
      </c>
      <c r="C26" s="9" t="s">
        <v>14</v>
      </c>
      <c r="D26" s="10">
        <v>1</v>
      </c>
      <c r="E26" s="11"/>
      <c r="F26" s="12">
        <f t="shared" si="0"/>
        <v>0</v>
      </c>
    </row>
    <row r="27" spans="1:6" ht="27" x14ac:dyDescent="0.25">
      <c r="A27" s="7" t="s">
        <v>52</v>
      </c>
      <c r="B27" s="8" t="s">
        <v>53</v>
      </c>
      <c r="C27" s="9" t="s">
        <v>14</v>
      </c>
      <c r="D27" s="10">
        <v>1</v>
      </c>
      <c r="E27" s="11"/>
      <c r="F27" s="12">
        <f t="shared" si="0"/>
        <v>0</v>
      </c>
    </row>
    <row r="28" spans="1:6" ht="27" x14ac:dyDescent="0.25">
      <c r="A28" s="7" t="s">
        <v>54</v>
      </c>
      <c r="B28" s="8" t="s">
        <v>55</v>
      </c>
      <c r="C28" s="9" t="s">
        <v>14</v>
      </c>
      <c r="D28" s="10">
        <v>1</v>
      </c>
      <c r="E28" s="11"/>
      <c r="F28" s="12">
        <f t="shared" si="0"/>
        <v>0</v>
      </c>
    </row>
    <row r="29" spans="1:6" ht="40.5" x14ac:dyDescent="0.25">
      <c r="A29" s="7" t="s">
        <v>56</v>
      </c>
      <c r="B29" s="8" t="s">
        <v>57</v>
      </c>
      <c r="C29" s="9" t="s">
        <v>14</v>
      </c>
      <c r="D29" s="10">
        <v>1</v>
      </c>
      <c r="E29" s="11"/>
      <c r="F29" s="12">
        <f t="shared" si="0"/>
        <v>0</v>
      </c>
    </row>
    <row r="30" spans="1:6" x14ac:dyDescent="0.25">
      <c r="A30" s="14" t="s">
        <v>58</v>
      </c>
      <c r="B30" s="15" t="s">
        <v>59</v>
      </c>
      <c r="C30" s="16" t="s">
        <v>60</v>
      </c>
      <c r="D30" s="16"/>
      <c r="E30" s="17"/>
      <c r="F30" s="18">
        <f>SUM(F4:F29)</f>
        <v>0</v>
      </c>
    </row>
    <row r="31" spans="1:6" x14ac:dyDescent="0.25">
      <c r="A31" s="19"/>
      <c r="B31" s="20"/>
      <c r="C31" s="21"/>
      <c r="D31" s="20"/>
      <c r="E31" s="22"/>
      <c r="F31" s="23"/>
    </row>
    <row r="32" spans="1:6" x14ac:dyDescent="0.25">
      <c r="A32" s="24"/>
      <c r="B32" s="24" t="s">
        <v>61</v>
      </c>
      <c r="C32" s="25"/>
      <c r="D32" s="25"/>
      <c r="E32" s="26"/>
      <c r="F32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SD5_Popis_Del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Sebastijan Obrul</dc:creator>
  <cp:lastModifiedBy>Sebastijan Obrul</cp:lastModifiedBy>
  <dcterms:created xsi:type="dcterms:W3CDTF">2026-07-30T11:29:58Z</dcterms:created>
  <dcterms:modified xsi:type="dcterms:W3CDTF">2026-08-04T05:04:06Z</dcterms:modified>
</cp:coreProperties>
</file>